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2C80F341-B12D-490E-A8EF-35146F9589A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definedNames>
    <definedName name="매출액">'10'!$D$2:$D$15</definedName>
    <definedName name="상품명">'10'!$C$2:$C$15</definedName>
    <definedName name="영업사원">'10'!$B$2:$B$15</definedName>
    <definedName name="월">'10'!#REF!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</calcChain>
</file>

<file path=xl/sharedStrings.xml><?xml version="1.0" encoding="utf-8"?>
<sst xmlns="http://schemas.openxmlformats.org/spreadsheetml/2006/main" count="112" uniqueCount="80">
  <si>
    <t>1월</t>
    <phoneticPr fontId="1" type="noConversion"/>
  </si>
  <si>
    <t>냉장고</t>
    <phoneticPr fontId="1" type="noConversion"/>
  </si>
  <si>
    <t>매출액</t>
    <phoneticPr fontId="1" type="noConversion"/>
  </si>
  <si>
    <t>세탁기</t>
    <phoneticPr fontId="1" type="noConversion"/>
  </si>
  <si>
    <t>구분</t>
    <phoneticPr fontId="1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</si>
  <si>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</si>
  <si>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</si>
  <si>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</si>
  <si>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</si>
  <si>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</si>
  <si>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</si>
  <si>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</si>
  <si>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</si>
  <si>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</si>
  <si>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</si>
  <si>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</si>
  <si>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</si>
  <si>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이동평균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</si>
  <si>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</si>
  <si>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</si>
  <si>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</si>
  <si>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</si>
  <si>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</si>
  <si>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</si>
  <si>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</si>
  <si>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</si>
  <si>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</si>
  <si>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</si>
  <si>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</si>
  <si>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</si>
  <si>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인원수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</si>
  <si>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</si>
  <si>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</si>
  <si>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</si>
  <si>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차장</t>
    <phoneticPr fontId="1" type="noConversion"/>
  </si>
  <si>
    <t>부장</t>
    <phoneticPr fontId="1" type="noConversion"/>
  </si>
  <si>
    <t>상품 A</t>
    <phoneticPr fontId="1" type="noConversion"/>
  </si>
  <si>
    <t>상품 B</t>
    <phoneticPr fontId="1" type="noConversion"/>
  </si>
  <si>
    <t>상품 C</t>
    <phoneticPr fontId="1" type="noConversion"/>
  </si>
  <si>
    <t>상품 D</t>
    <phoneticPr fontId="1" type="noConversion"/>
  </si>
  <si>
    <t>상품 E</t>
    <phoneticPr fontId="1" type="noConversion"/>
  </si>
  <si>
    <t>상품 F</t>
    <phoneticPr fontId="1" type="noConversion"/>
  </si>
  <si>
    <t>상품 G</t>
    <phoneticPr fontId="1" type="noConversion"/>
  </si>
  <si>
    <t>상품 H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</si>
  <si>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</si>
  <si>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</si>
  <si>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</si>
  <si>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</si>
  <si>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스파크라인 표시</t>
    <phoneticPr fontId="1" type="noConversion"/>
  </si>
  <si>
    <t>구분</t>
    <phoneticPr fontId="1" type="noConversion"/>
  </si>
  <si>
    <t>2021년</t>
    <phoneticPr fontId="1" type="noConversion"/>
  </si>
  <si>
    <t>점유율</t>
    <phoneticPr fontId="1" type="noConversion"/>
  </si>
  <si>
    <t>A팀</t>
    <phoneticPr fontId="1" type="noConversion"/>
  </si>
  <si>
    <t>B팀</t>
    <phoneticPr fontId="1" type="noConversion"/>
  </si>
  <si>
    <t>구분</t>
    <phoneticPr fontId="1" type="noConversion"/>
  </si>
  <si>
    <t>냉장고</t>
    <phoneticPr fontId="1" type="noConversion"/>
  </si>
  <si>
    <t>세탁기</t>
    <phoneticPr fontId="1" type="noConversion"/>
  </si>
  <si>
    <t>TV</t>
    <phoneticPr fontId="1" type="noConversion"/>
  </si>
  <si>
    <t>1Q.</t>
    <phoneticPr fontId="1" type="noConversion"/>
  </si>
  <si>
    <t>2Q.</t>
    <phoneticPr fontId="1" type="noConversion"/>
  </si>
  <si>
    <t>3Q.</t>
    <phoneticPr fontId="1" type="noConversion"/>
  </si>
  <si>
    <t>4Q.</t>
    <phoneticPr fontId="1" type="noConversion"/>
  </si>
  <si>
    <t>국내</t>
    <phoneticPr fontId="1" type="noConversion"/>
  </si>
  <si>
    <t>해외</t>
    <phoneticPr fontId="1" type="noConversion"/>
  </si>
  <si>
    <t>TV</t>
    <phoneticPr fontId="1" type="noConversion"/>
  </si>
  <si>
    <t>1일</t>
    <phoneticPr fontId="1" type="noConversion"/>
  </si>
  <si>
    <t>2022년</t>
  </si>
  <si>
    <t>2023년</t>
  </si>
  <si>
    <t>2024년</t>
  </si>
  <si>
    <t>2025년</t>
  </si>
  <si>
    <t>2026년</t>
  </si>
  <si>
    <t>2027년</t>
  </si>
  <si>
    <t>'21년 1Q.</t>
  </si>
  <si>
    <t>'21년 2Q.</t>
  </si>
  <si>
    <t>'21년 3Q.</t>
  </si>
  <si>
    <t>'22년 1Q.</t>
  </si>
  <si>
    <t>'22년 2Q.</t>
  </si>
  <si>
    <t>'22년 3Q.</t>
  </si>
  <si>
    <t>'21년 4Q.</t>
    <phoneticPr fontId="1" type="noConversion"/>
  </si>
  <si>
    <t>'22년 4Q.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</si>
</sst>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 &quot;"/>
    <numFmt numFmtId="177" formatCode="#,##0&quot;월&quot;"/>
    <numFmt numFmtId="178" formatCode="0.0%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color theme="4" tint="-0.49998474074526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4" tint="-0.499984740745262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>
      <alignment horizontal="center" vertical="center"/>
    </xf>
    <xf numFmtId="176" fontId="11" fillId="3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76" fontId="12" fillId="3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3" borderId="4" xfId="0" applyNumberFormat="1" applyFont="1" applyFill="1" applyBorder="1" applyAlignment="1">
      <alignment horizontal="center" vertical="center"/>
    </xf>
    <xf numFmtId="177" fontId="12" fillId="0" borderId="0" xfId="0" applyNumberFormat="1" applyFont="1" applyBorder="1" applyAlignment="1">
      <alignment horizontal="center" vertical="center"/>
    </xf>
    <xf numFmtId="176" fontId="12" fillId="3" borderId="5" xfId="0" applyNumberFormat="1" applyFont="1" applyFill="1" applyBorder="1" applyAlignment="1">
      <alignment horizontal="center" vertical="center"/>
    </xf>
    <xf numFmtId="178" fontId="12" fillId="3" borderId="5" xfId="0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3" fontId="3" fillId="0" borderId="9" xfId="0" quotePrefix="1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12" xfId="0" quotePrefix="1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176" fontId="12" fillId="3" borderId="3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'01'!$C$2</c:f>
              <c:strCache>
                <c:ptCount val="1"/>
                <c:pt idx="0">
                  <c:v>매출액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'01'!$B$3:$B$12</c:f>
              <c:strCache>
                <c:ptCount val="10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</c:strCache>
            </c:strRef>
          </c:cat>
          <c:val>
            <c:numRef>
              <c:f>'01'!$C$3:$C$12</c:f>
              <c:numCache>
                <c:formatCode>#,##0</c:formatCode>
                <c:ptCount val="10"/>
                <c:pt idx="0">
                  <c:v>1423</c:v>
                </c:pt>
                <c:pt idx="1">
                  <c:v>4777</c:v>
                </c:pt>
                <c:pt idx="2">
                  <c:v>8019</c:v>
                </c:pt>
                <c:pt idx="3">
                  <c:v>8357</c:v>
                </c:pt>
                <c:pt idx="4">
                  <c:v>2579</c:v>
                </c:pt>
                <c:pt idx="5">
                  <c:v>7108</c:v>
                </c:pt>
                <c:pt idx="6">
                  <c:v>4725</c:v>
                </c:pt>
                <c:pt idx="7">
                  <c:v>4789</c:v>
                </c:pt>
                <c:pt idx="8">
                  <c:v>4312</c:v>
                </c:pt>
                <c:pt idx="9">
                  <c:v>6052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EC-4CBC-B67E-111CD8B48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43392"/>
        <c:axId val="45258240"/>
      </c:lineChart>
      <c:catAx>
        <c:axId val="4524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258240"/>
        <c:crosses val="autoZero"/>
        <c:auto val="1"/>
        <c:lblAlgn val="ctr"/>
        <c:lblOffset val="100"/>
        <c:noMultiLvlLbl val="0"/>
      </c:catAx>
      <c:valAx>
        <c:axId val="4525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24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'02'!$B$3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'02'!$C$2:$D$2</c:f>
              <c:strCache>
                <c:ptCount val="2"/>
                <c:pt idx="0">
                  <c:v>국내</c:v>
                </c:pt>
                <c:pt idx="1">
                  <c:v>해외</c:v>
                </c:pt>
              </c:strCache>
            </c:strRef>
          </c:cat>
          <c:val>
            <c:numRef>
              <c:f>'02'!$C$3:$D$3</c:f>
              <c:numCache>
                <c:formatCode>#,##0" "</c:formatCode>
                <c:ptCount val="2"/>
                <c:pt idx="0">
                  <c:v>71119</c:v>
                </c:pt>
                <c:pt idx="1">
                  <c:v>73184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A-4D15-8E50-42C87248F640}"/>
            </c:ext>
          </c:extLst>
        </c:ser>
        <c:ser>
          <c:idx val="1"/>
          <c:order val="1"/>
          <c:tx>
            <c:strRef>
              <c:f>'02'!$B$4</c:f>
              <c:strCache>
                <c:ptCount val="1"/>
                <c:pt idx="0">
                  <c:v>세탁기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'02'!$C$2:$D$2</c:f>
              <c:strCache>
                <c:ptCount val="2"/>
                <c:pt idx="0">
                  <c:v>국내</c:v>
                </c:pt>
                <c:pt idx="1">
                  <c:v>해외</c:v>
                </c:pt>
              </c:strCache>
            </c:strRef>
          </c:cat>
          <c:val>
            <c:numRef>
              <c:f>'02'!$C$4:$D$4</c:f>
              <c:numCache>
                <c:formatCode>#,##0" "</c:formatCode>
                <c:ptCount val="2"/>
                <c:pt idx="0">
                  <c:v>90704</c:v>
                </c:pt>
                <c:pt idx="1">
                  <c:v>50374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A-4D15-8E50-42C87248F640}"/>
            </c:ext>
          </c:extLst>
        </c:ser>
        <c:ser>
          <c:idx val="2"/>
          <c:order val="2"/>
          <c:tx>
            <c:strRef>
              <c:f>'02'!$B$5</c:f>
              <c:strCache>
                <c:ptCount val="1"/>
                <c:pt idx="0">
                  <c:v>냉장고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'02'!$C$2:$D$2</c:f>
              <c:strCache>
                <c:ptCount val="2"/>
                <c:pt idx="0">
                  <c:v>국내</c:v>
                </c:pt>
                <c:pt idx="1">
                  <c:v>해외</c:v>
                </c:pt>
              </c:strCache>
            </c:strRef>
          </c:cat>
          <c:val>
            <c:numRef>
              <c:f>'02'!$C$5:$D$5</c:f>
              <c:numCache>
                <c:formatCode>#,##0" "</c:formatCode>
                <c:ptCount val="2"/>
                <c:pt idx="0">
                  <c:v>95252</c:v>
                </c:pt>
                <c:pt idx="1">
                  <c:v>72133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B0-455A-9000-D1BC5AC98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250880"/>
        <c:axId val="58642432"/>
      </c:barChart>
      <c:catAx>
        <c:axId val="5225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8642432"/>
        <c:crosses val="autoZero"/>
        <c:auto val="1"/>
        <c:lblAlgn val="ctr"/>
        <c:lblOffset val="100"/>
        <c:noMultiLvlLbl val="0"/>
      </c:catAx>
      <c:valAx>
        <c:axId val="5864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25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'03'!$C$2</c:f>
              <c:strCache>
                <c:ptCount val="1"/>
                <c:pt idx="0">
                  <c:v>냉장고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'03'!$B$3:$B$6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'03'!$C$3:$C$6</c:f>
              <c:numCache>
                <c:formatCode>#,##0" "</c:formatCode>
                <c:ptCount val="4"/>
                <c:pt idx="0">
                  <c:v>1989</c:v>
                </c:pt>
                <c:pt idx="1">
                  <c:v>695</c:v>
                </c:pt>
                <c:pt idx="2">
                  <c:v>5899</c:v>
                </c:pt>
                <c:pt idx="3">
                  <c:v>1963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8A-49A9-8C96-9FA530A16B56}"/>
            </c:ext>
          </c:extLst>
        </c:ser>
        <c:ser>
          <c:idx val="1"/>
          <c:order val="1"/>
          <c:tx>
            <c:strRef>
              <c:f>'03'!$D$2</c:f>
              <c:strCache>
                <c:ptCount val="1"/>
                <c:pt idx="0">
                  <c:v>세탁기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'03'!$B$3:$B$6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'03'!$D$3:$D$6</c:f>
              <c:numCache>
                <c:formatCode>#,##0" "</c:formatCode>
                <c:ptCount val="4"/>
                <c:pt idx="0">
                  <c:v>5243</c:v>
                </c:pt>
                <c:pt idx="1">
                  <c:v>2912</c:v>
                </c:pt>
                <c:pt idx="2">
                  <c:v>6774</c:v>
                </c:pt>
                <c:pt idx="3">
                  <c:v>9842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8A-49A9-8C96-9FA530A16B56}"/>
            </c:ext>
          </c:extLst>
        </c:ser>
        <c:ser>
          <c:idx val="2"/>
          <c:order val="2"/>
          <c:tx>
            <c:strRef>
              <c:f>'03'!$E$2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'03'!$B$3:$B$6</c:f>
              <c:strCache>
                <c:ptCount val="4"/>
                <c:pt idx="0">
                  <c:v>1Q.</c:v>
                </c:pt>
                <c:pt idx="1">
                  <c:v>2Q.</c:v>
                </c:pt>
                <c:pt idx="2">
                  <c:v>3Q.</c:v>
                </c:pt>
                <c:pt idx="3">
                  <c:v>4Q.</c:v>
                </c:pt>
              </c:strCache>
            </c:strRef>
          </c:cat>
          <c:val>
            <c:numRef>
              <c:f>'03'!$E$3:$E$6</c:f>
              <c:numCache>
                <c:formatCode>#,##0" "</c:formatCode>
                <c:ptCount val="4"/>
                <c:pt idx="0">
                  <c:v>5963</c:v>
                </c:pt>
                <c:pt idx="1">
                  <c:v>7827</c:v>
                </c:pt>
                <c:pt idx="2">
                  <c:v>9347</c:v>
                </c:pt>
                <c:pt idx="3">
                  <c:v>5726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8A-49A9-8C96-9FA530A16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19392"/>
        <c:axId val="106280448"/>
      </c:areaChart>
      <c:catAx>
        <c:axId val="106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6280448"/>
        <c:crosses val="autoZero"/>
        <c:auto val="1"/>
        <c:lblAlgn val="ctr"/>
        <c:lblOffset val="100"/>
        <c:noMultiLvlLbl val="0"/>
      </c:catAx>
      <c:valAx>
        <c:axId val="10628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6219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'04'!$C$2</c:f>
              <c:strCache>
                <c:ptCount val="1"/>
                <c:pt idx="0">
                  <c:v>매출액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'04'!$B$3:$B$14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'04'!$C$3:$C$14</c:f>
              <c:numCache>
                <c:formatCode>#,##0" "</c:formatCode>
                <c:ptCount val="12"/>
                <c:pt idx="0">
                  <c:v>4972</c:v>
                </c:pt>
                <c:pt idx="1">
                  <c:v>9373</c:v>
                </c:pt>
                <c:pt idx="2">
                  <c:v>7206</c:v>
                </c:pt>
                <c:pt idx="3">
                  <c:v>5648</c:v>
                </c:pt>
                <c:pt idx="4">
                  <c:v>4298</c:v>
                </c:pt>
                <c:pt idx="5">
                  <c:v>7279</c:v>
                </c:pt>
                <c:pt idx="6">
                  <c:v>9439</c:v>
                </c:pt>
                <c:pt idx="7">
                  <c:v>4717</c:v>
                </c:pt>
                <c:pt idx="8">
                  <c:v>8797</c:v>
                </c:pt>
                <c:pt idx="9">
                  <c:v>3034</c:v>
                </c:pt>
                <c:pt idx="10">
                  <c:v>1997</c:v>
                </c:pt>
                <c:pt idx="11">
                  <c:v>3491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73-439B-AC79-451781377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2848"/>
        <c:axId val="43984384"/>
      </c:barChart>
      <c:catAx>
        <c:axId val="4398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984384"/>
        <c:crosses val="autoZero"/>
        <c:auto val="1"/>
        <c:lblAlgn val="ctr"/>
        <c:lblOffset val="100"/>
        <c:noMultiLvlLbl val="0"/>
      </c:catAx>
      <c:valAx>
        <c:axId val="4398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982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일별 매출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'05'!$C$2</c:f>
              <c:strCache>
                <c:ptCount val="1"/>
                <c:pt idx="0">
                  <c:v>매출액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'05'!$B$3:$B$14</c:f>
              <c:strCache>
                <c:ptCount val="12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</c:strCache>
            </c:strRef>
          </c:cat>
          <c:val>
            <c:numRef>
              <c:f>'05'!$C$3:$C$14</c:f>
              <c:numCache>
                <c:formatCode>#,##0" "</c:formatCode>
                <c:ptCount val="12"/>
                <c:pt idx="0">
                  <c:v>2245</c:v>
                </c:pt>
                <c:pt idx="1">
                  <c:v>2752</c:v>
                </c:pt>
                <c:pt idx="2">
                  <c:v>2135</c:v>
                </c:pt>
                <c:pt idx="3">
                  <c:v>2848</c:v>
                </c:pt>
                <c:pt idx="4">
                  <c:v>2208</c:v>
                </c:pt>
                <c:pt idx="5">
                  <c:v>2869</c:v>
                </c:pt>
                <c:pt idx="6">
                  <c:v>3409</c:v>
                </c:pt>
                <c:pt idx="7">
                  <c:v>2633</c:v>
                </c:pt>
                <c:pt idx="8">
                  <c:v>3764</c:v>
                </c:pt>
                <c:pt idx="9">
                  <c:v>3627</c:v>
                </c:pt>
                <c:pt idx="10">
                  <c:v>2940</c:v>
                </c:pt>
                <c:pt idx="11">
                  <c:v>3708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E5-4C3D-82BA-B9B03BDF4644}"/>
            </c:ext>
          </c:extLst>
        </c:ser>
        <c:ser>
          <c:idx val="1"/>
          <c:order val="1"/>
          <c:tx>
            <c:strRef>
              <c:f>'05'!$D$2</c:f>
              <c:strCache>
                <c:ptCount val="1"/>
                <c:pt idx="0">
                  <c:v>이동평균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'05'!$B$3:$B$14</c:f>
              <c:strCache>
                <c:ptCount val="12"/>
                <c:pt idx="0">
                  <c:v>1일</c:v>
                </c:pt>
                <c:pt idx="1">
                  <c:v>2일</c:v>
                </c:pt>
                <c:pt idx="2">
                  <c:v>3일</c:v>
                </c:pt>
                <c:pt idx="3">
                  <c:v>4일</c:v>
                </c:pt>
                <c:pt idx="4">
                  <c:v>5일</c:v>
                </c:pt>
                <c:pt idx="5">
                  <c:v>6일</c:v>
                </c:pt>
                <c:pt idx="6">
                  <c:v>7일</c:v>
                </c:pt>
                <c:pt idx="7">
                  <c:v>8일</c:v>
                </c:pt>
                <c:pt idx="8">
                  <c:v>9일</c:v>
                </c:pt>
                <c:pt idx="9">
                  <c:v>10일</c:v>
                </c:pt>
                <c:pt idx="10">
                  <c:v>11일</c:v>
                </c:pt>
                <c:pt idx="11">
                  <c:v>12일</c:v>
                </c:pt>
              </c:strCache>
            </c:strRef>
          </c:cat>
          <c:val>
            <c:numRef>
              <c:f>'05'!$D$3:$D$14</c:f>
              <c:numCache>
                <c:formatCode>#,##0" "</c:formatCode>
                <c:ptCount val="12"/>
                <c:pt idx="2">
                  <c:v>2377.3333333333335</c:v>
                </c:pt>
                <c:pt idx="3">
                  <c:v>2578.3333333333335</c:v>
                </c:pt>
                <c:pt idx="4">
                  <c:v>2397</c:v>
                </c:pt>
                <c:pt idx="5">
                  <c:v>2641.6666666666665</c:v>
                </c:pt>
                <c:pt idx="6">
                  <c:v>2828.6666666666665</c:v>
                </c:pt>
                <c:pt idx="7">
                  <c:v>2970.3333333333335</c:v>
                </c:pt>
                <c:pt idx="8">
                  <c:v>3268.6666666666665</c:v>
                </c:pt>
                <c:pt idx="9">
                  <c:v>3341.3333333333335</c:v>
                </c:pt>
                <c:pt idx="10">
                  <c:v>3443.6666666666665</c:v>
                </c:pt>
                <c:pt idx="11">
                  <c:v>3425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E5-4C3D-82BA-B9B03BDF4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97440"/>
        <c:axId val="43999616"/>
      </c:lineChart>
      <c:catAx>
        <c:axId val="4399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999616"/>
        <c:crosses val="autoZero"/>
        <c:auto val="1"/>
        <c:lblAlgn val="ctr"/>
        <c:lblOffset val="100"/>
        <c:noMultiLvlLbl val="0"/>
      </c:catAx>
      <c:valAx>
        <c:axId val="4399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99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'06'!$C$2</c:f>
              <c:strCache>
                <c:ptCount val="1"/>
                <c:pt idx="0">
                  <c:v>인원수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1F4-49FA-9B92-5321D54B91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1F4-49FA-9B92-5321D54B91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F4-49FA-9B92-5321D54B91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1F4-49FA-9B92-5321D54B910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1F4-49FA-9B92-5321D54B910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'06'!$B$3:$B$7</c:f>
              <c:strCache>
                <c:ptCount val="5"/>
                <c:pt idx="0">
                  <c:v>사원</c:v>
                </c:pt>
                <c:pt idx="1">
                  <c:v>대리</c:v>
                </c:pt>
                <c:pt idx="2">
                  <c:v>과장</c:v>
                </c:pt>
                <c:pt idx="3">
                  <c:v>차장</c:v>
                </c:pt>
                <c:pt idx="4">
                  <c:v>부장</c:v>
                </c:pt>
              </c:strCache>
            </c:strRef>
          </c:cat>
          <c:val>
            <c:numRef>
              <c:f>'06'!$C$3:$C$7</c:f>
              <c:numCache>
                <c:formatCode>#,##0" "</c:formatCode>
                <c:ptCount val="5"/>
                <c:pt idx="0">
                  <c:v>726</c:v>
                </c:pt>
                <c:pt idx="1">
                  <c:v>830</c:v>
                </c:pt>
                <c:pt idx="2">
                  <c:v>461</c:v>
                </c:pt>
                <c:pt idx="3">
                  <c:v>340</c:v>
                </c:pt>
                <c:pt idx="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A-427B-8F39-C47F6FCFA5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'07'!$C$2</c:f>
              <c:strCache>
                <c:ptCount val="1"/>
                <c:pt idx="0">
                  <c:v>상품 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'07'!$B$3:$B$14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'07'!$C$3:$C$14</c:f>
              <c:numCache>
                <c:formatCode>#,##0" "</c:formatCode>
                <c:ptCount val="12"/>
                <c:pt idx="0">
                  <c:v>5416</c:v>
                </c:pt>
                <c:pt idx="1">
                  <c:v>4029</c:v>
                </c:pt>
                <c:pt idx="2">
                  <c:v>7858</c:v>
                </c:pt>
                <c:pt idx="3">
                  <c:v>3400</c:v>
                </c:pt>
                <c:pt idx="4">
                  <c:v>7208</c:v>
                </c:pt>
                <c:pt idx="5">
                  <c:v>5489</c:v>
                </c:pt>
                <c:pt idx="6">
                  <c:v>5195</c:v>
                </c:pt>
                <c:pt idx="7">
                  <c:v>7119</c:v>
                </c:pt>
                <c:pt idx="8">
                  <c:v>9119</c:v>
                </c:pt>
                <c:pt idx="9">
                  <c:v>4053</c:v>
                </c:pt>
                <c:pt idx="10">
                  <c:v>7868</c:v>
                </c:pt>
                <c:pt idx="11">
                  <c:v>5485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8B-489F-BD43-F388C2EED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057920"/>
        <c:axId val="45068288"/>
      </c:barChart>
      <c:lineChart>
        <c:grouping val="standard"/>
        <c:varyColors val="0"/>
        <c:ser>
          <c:idx val="1"/>
          <c:order val="1"/>
          <c:tx>
            <c:strRef>
              <c:f>'07'!$D$2</c:f>
              <c:strCache>
                <c:ptCount val="1"/>
                <c:pt idx="0">
                  <c:v>상품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'07'!$B$3:$B$14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'07'!$D$3:$D$14</c:f>
              <c:numCache>
                <c:formatCode>#,##0" "</c:formatCode>
                <c:ptCount val="12"/>
                <c:pt idx="0">
                  <c:v>3157</c:v>
                </c:pt>
                <c:pt idx="1">
                  <c:v>7992</c:v>
                </c:pt>
                <c:pt idx="2">
                  <c:v>5250</c:v>
                </c:pt>
                <c:pt idx="3">
                  <c:v>6145</c:v>
                </c:pt>
                <c:pt idx="4">
                  <c:v>2098</c:v>
                </c:pt>
                <c:pt idx="5">
                  <c:v>9330</c:v>
                </c:pt>
                <c:pt idx="6">
                  <c:v>6101</c:v>
                </c:pt>
                <c:pt idx="7">
                  <c:v>5212</c:v>
                </c:pt>
                <c:pt idx="8">
                  <c:v>5509</c:v>
                </c:pt>
                <c:pt idx="9">
                  <c:v>2723</c:v>
                </c:pt>
                <c:pt idx="10">
                  <c:v>7481</c:v>
                </c:pt>
                <c:pt idx="11">
                  <c:v>1634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8B-489F-BD43-F388C2EED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57920"/>
        <c:axId val="45068288"/>
      </c:lineChart>
      <c:catAx>
        <c:axId val="4505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068288"/>
        <c:crosses val="autoZero"/>
        <c:auto val="1"/>
        <c:lblAlgn val="ctr"/>
        <c:lblOffset val="100"/>
        <c:noMultiLvlLbl val="0"/>
      </c:catAx>
      <c:valAx>
        <c:axId val="4506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05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'09'!$B$3</c:f>
              <c:strCache>
                <c:ptCount val="1"/>
                <c:pt idx="0">
                  <c:v>매출액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'09'!$C$2:$I$2</c:f>
              <c:strCache>
                <c:ptCount val="7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  <c:pt idx="4">
                  <c:v>2025년</c:v>
                </c:pt>
                <c:pt idx="5">
                  <c:v>2026년</c:v>
                </c:pt>
                <c:pt idx="6">
                  <c:v>2027년</c:v>
                </c:pt>
              </c:strCache>
            </c:strRef>
          </c:cat>
          <c:val>
            <c:numRef>
              <c:f>'09'!$C$3:$I$3</c:f>
              <c:numCache>
                <c:formatCode>#,##0" "</c:formatCode>
                <c:ptCount val="7"/>
                <c:pt idx="0">
                  <c:v>34028</c:v>
                </c:pt>
                <c:pt idx="1">
                  <c:v>36726</c:v>
                </c:pt>
                <c:pt idx="2">
                  <c:v>31887</c:v>
                </c:pt>
                <c:pt idx="3">
                  <c:v>35314</c:v>
                </c:pt>
                <c:pt idx="4">
                  <c:v>33307</c:v>
                </c:pt>
                <c:pt idx="5">
                  <c:v>37674</c:v>
                </c:pt>
                <c:pt idx="6">
                  <c:v>37740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4-4CA9-9639-2FD4697E4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378560"/>
        <c:axId val="45384448"/>
      </c:barChart>
      <c:lineChart>
        <c:grouping val="standard"/>
        <c:varyColors val="0"/>
        <c:ser>
          <c:idx val="1"/>
          <c:order val="1"/>
          <c:tx>
            <c:strRef>
              <c:f>'09'!$B$4</c:f>
              <c:strCache>
                <c:ptCount val="1"/>
                <c:pt idx="0">
                  <c:v>점유율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'09'!$C$2:$I$2</c:f>
              <c:strCache>
                <c:ptCount val="7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  <c:pt idx="4">
                  <c:v>2025년</c:v>
                </c:pt>
                <c:pt idx="5">
                  <c:v>2026년</c:v>
                </c:pt>
                <c:pt idx="6">
                  <c:v>2027년</c:v>
                </c:pt>
              </c:strCache>
            </c:strRef>
          </c:cat>
          <c:val>
            <c:numRef>
              <c:f>'09'!$C$4:$I$4</c:f>
              <c:numCache>
                <c:formatCode>0.0%</c:formatCode>
                <c:ptCount val="7"/>
                <c:pt idx="0">
                  <c:v>0.255</c:v>
                </c:pt>
                <c:pt idx="1">
                  <c:v>0.246</c:v>
                </c:pt>
                <c:pt idx="2">
                  <c:v>0.25800000000000001</c:v>
                </c:pt>
                <c:pt idx="3">
                  <c:v>0.27400000000000002</c:v>
                </c:pt>
                <c:pt idx="4">
                  <c:v>0.248</c:v>
                </c:pt>
                <c:pt idx="5">
                  <c:v>0.25800000000000001</c:v>
                </c:pt>
                <c:pt idx="6">
                  <c:v>0.27200000000000002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44-4CA9-9639-2FD4697E4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87776"/>
        <c:axId val="45385984"/>
      </c:lineChart>
      <c:catAx>
        <c:axId val="4537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384448"/>
        <c:crosses val="autoZero"/>
        <c:auto val="1"/>
        <c:lblAlgn val="ctr"/>
        <c:lblOffset val="100"/>
        <c:noMultiLvlLbl val="0"/>
      </c:catAx>
      <c:valAx>
        <c:axId val="4538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378560"/>
        <c:crosses val="autoZero"/>
        <c:crossBetween val="between"/>
      </c:valAx>
      <c:valAx>
        <c:axId val="4538598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387776"/>
        <c:crosses val="max"/>
        <c:crossBetween val="between"/>
      </c:valAx>
      <c:catAx>
        <c:axId val="4538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385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'10'!$C$2</c:f>
              <c:strCache>
                <c:ptCount val="1"/>
                <c:pt idx="0">
                  <c:v>A팀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'10'!$B$3:$B$13</c:f>
              <c:strCache>
                <c:ptCount val="11"/>
                <c:pt idx="0">
                  <c:v>'21년 1Q.</c:v>
                </c:pt>
                <c:pt idx="1">
                  <c:v>'22년 1Q.</c:v>
                </c:pt>
                <c:pt idx="3">
                  <c:v>'21년 2Q.</c:v>
                </c:pt>
                <c:pt idx="4">
                  <c:v>'22년 2Q.</c:v>
                </c:pt>
                <c:pt idx="6">
                  <c:v>'21년 3Q.</c:v>
                </c:pt>
                <c:pt idx="7">
                  <c:v>'22년 3Q.</c:v>
                </c:pt>
                <c:pt idx="9">
                  <c:v>'21년 4Q.</c:v>
                </c:pt>
                <c:pt idx="10">
                  <c:v>'22년 4Q.</c:v>
                </c:pt>
              </c:strCache>
            </c:strRef>
          </c:cat>
          <c:val>
            <c:numRef>
              <c:f>'10'!$C$3:$C$13</c:f>
              <c:numCache>
                <c:formatCode>#,##0</c:formatCode>
                <c:ptCount val="11"/>
                <c:pt idx="0">
                  <c:v>37691</c:v>
                </c:pt>
                <c:pt idx="1">
                  <c:v>47353</c:v>
                </c:pt>
                <c:pt idx="3">
                  <c:v>43504</c:v>
                </c:pt>
                <c:pt idx="4">
                  <c:v>27486</c:v>
                </c:pt>
                <c:pt idx="6">
                  <c:v>36347</c:v>
                </c:pt>
                <c:pt idx="7">
                  <c:v>85499</c:v>
                </c:pt>
                <c:pt idx="9">
                  <c:v>56832</c:v>
                </c:pt>
                <c:pt idx="10">
                  <c:v>67220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08-4B75-9532-82DBB24D6CE6}"/>
            </c:ext>
          </c:extLst>
        </c:ser>
        <c:ser>
          <c:idx val="1"/>
          <c:order val="1"/>
          <c:tx>
            <c:strRef>
              <c:f>'10'!$D$2</c:f>
              <c:strCache>
                <c:ptCount val="1"/>
                <c:pt idx="0">
                  <c:v>B팀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'10'!$B$3:$B$13</c:f>
              <c:strCache>
                <c:ptCount val="11"/>
                <c:pt idx="0">
                  <c:v>'21년 1Q.</c:v>
                </c:pt>
                <c:pt idx="1">
                  <c:v>'22년 1Q.</c:v>
                </c:pt>
                <c:pt idx="3">
                  <c:v>'21년 2Q.</c:v>
                </c:pt>
                <c:pt idx="4">
                  <c:v>'22년 2Q.</c:v>
                </c:pt>
                <c:pt idx="6">
                  <c:v>'21년 3Q.</c:v>
                </c:pt>
                <c:pt idx="7">
                  <c:v>'22년 3Q.</c:v>
                </c:pt>
                <c:pt idx="9">
                  <c:v>'21년 4Q.</c:v>
                </c:pt>
                <c:pt idx="10">
                  <c:v>'22년 4Q.</c:v>
                </c:pt>
              </c:strCache>
            </c:strRef>
          </c:cat>
          <c:val>
            <c:numRef>
              <c:f>'10'!$D$3:$D$13</c:f>
              <c:numCache>
                <c:formatCode>#,##0</c:formatCode>
                <c:ptCount val="11"/>
                <c:pt idx="0">
                  <c:v>64698</c:v>
                </c:pt>
                <c:pt idx="1">
                  <c:v>43354</c:v>
                </c:pt>
                <c:pt idx="3">
                  <c:v>97064</c:v>
                </c:pt>
                <c:pt idx="4">
                  <c:v>86465</c:v>
                </c:pt>
                <c:pt idx="6">
                  <c:v>46908</c:v>
                </c:pt>
                <c:pt idx="7">
                  <c:v>96498</c:v>
                </c:pt>
                <c:pt idx="9">
                  <c:v>28897</c:v>
                </c:pt>
                <c:pt idx="10">
                  <c:v>84810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08-4B75-9532-82DBB24D6CE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5844736"/>
        <c:axId val="45850624"/>
      </c:barChart>
      <c:catAx>
        <c:axId val="4584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850624"/>
        <c:crosses val="autoZero"/>
        <c:auto val="1"/>
        <c:lblAlgn val="ctr"/>
        <c:lblOffset val="100"/>
        <c:noMultiLvlLbl val="0"/>
      </c:catAx>
      <c:valAx>
        <c:axId val="4585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84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19050</xdr:rowOff>
    </xdr:from>
    <xdr:to>
      <xdr:col>8</xdr:col>
      <xdr:colOff>685800</xdr:colOff>
      <xdr:row>12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C4DA5871-2ABE-4E45-BAFC-10C3E077E0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9525</xdr:rowOff>
    </xdr:from>
    <xdr:to>
      <xdr:col>9</xdr:col>
      <xdr:colOff>609600</xdr:colOff>
      <xdr:row>12</xdr:row>
      <xdr:rowOff>129540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C4D43FE-29F1-44B4-87BA-4E5238B5E8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0</xdr:row>
      <xdr:rowOff>180975</xdr:rowOff>
    </xdr:from>
    <xdr:to>
      <xdr:col>11</xdr:col>
      <xdr:colOff>9525</xdr:colOff>
      <xdr:row>6</xdr:row>
      <xdr:rowOff>104775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ADBAC76B-7526-4AC9-992D-1536AC29E3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252411</xdr:colOff>
      <xdr:row>1</xdr:row>
      <xdr:rowOff>0</xdr:rowOff>
    </xdr:from>
    <xdr:to>
      <xdr:col>9</xdr:col>
      <xdr:colOff>85724</xdr:colOff>
      <xdr:row>14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976FD3BC-A018-4E02-AA9A-703548F7C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</xdr:row>
      <xdr:rowOff>0</xdr:rowOff>
    </xdr:from>
    <xdr:to>
      <xdr:col>9</xdr:col>
      <xdr:colOff>638175</xdr:colOff>
      <xdr:row>13</xdr:row>
      <xdr:rowOff>190500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5A2EEC0-CD64-49AB-9688-D93BFBD1B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190499</xdr:colOff>
      <xdr:row>1</xdr:row>
      <xdr:rowOff>38099</xdr:rowOff>
    </xdr:from>
    <xdr:to>
      <xdr:col>10</xdr:col>
      <xdr:colOff>200024</xdr:colOff>
      <xdr:row>6</xdr:row>
      <xdr:rowOff>457199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F799210-7B32-4E45-9EDE-848EDF23BF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</xdr:row>
      <xdr:rowOff>9525</xdr:rowOff>
    </xdr:from>
    <xdr:to>
      <xdr:col>9</xdr:col>
      <xdr:colOff>733425</xdr:colOff>
      <xdr:row>14</xdr:row>
      <xdr:rowOff>28575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4931E438-905E-4299-B040-08BBAF482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4</xdr:row>
      <xdr:rowOff>104775</xdr:rowOff>
    </xdr:from>
    <xdr:to>
      <xdr:col>8</xdr:col>
      <xdr:colOff>723899</xdr:colOff>
      <xdr:row>16</xdr:row>
      <xdr:rowOff>28575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DC6A4023-7BF2-42E7-BB91-64CB90D4C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171450</xdr:rowOff>
    </xdr:from>
    <xdr:to>
      <xdr:col>9</xdr:col>
      <xdr:colOff>638175</xdr:colOff>
      <xdr:row>12</xdr:row>
      <xdr:rowOff>171450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BDB2C58C-EF44-4B9E-B001-A48BEDAED7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2"/>
  <sheetViews>
    <sheetView tabSelected="1" workbookViewId="0"/>
  </sheetViews>
  <sheetFormatPr defaultColWidth="10.59765625" defaultRowHeight="17.399999999999999"/>
  <cols>
    <col min="1" max="1" width="3.59765625" customWidth="1"/>
  </cols>
  <sheetData>
    <row r="1" spans="2:3" ht="18" thickBot="1"/>
    <row r="2" spans="2:3">
      <c r="B2" s="13" t="s">
        <v>4</v>
      </c>
      <c r="C2" s="13" t="s">
        <v>2</v>
      </c>
    </row>
    <row r="3" spans="2:3">
      <c r="B3" s="35" t="s">
        <v>65</v>
      </c>
      <c r="C3" s="36">
        <v>1423</v>
      </c>
    </row>
    <row r="4" spans="2:3">
      <c r="B4" s="35" t="s">
        <v>19</v>
      </c>
      <c r="C4" s="36">
        <v>4777</v>
      </c>
    </row>
    <row r="5" spans="2:3">
      <c r="B5" s="35" t="s">
        <v>20</v>
      </c>
      <c r="C5" s="36">
        <v>8019</v>
      </c>
    </row>
    <row r="6" spans="2:3">
      <c r="B6" s="35" t="s">
        <v>21</v>
      </c>
      <c r="C6" s="36">
        <v>8357</v>
      </c>
    </row>
    <row r="7" spans="2:3">
      <c r="B7" s="35" t="s">
        <v>22</v>
      </c>
      <c r="C7" s="36">
        <v>2579</v>
      </c>
    </row>
    <row r="8" spans="2:3">
      <c r="B8" s="35" t="s">
        <v>23</v>
      </c>
      <c r="C8" s="36">
        <v>7108</v>
      </c>
    </row>
    <row r="9" spans="2:3">
      <c r="B9" s="35" t="s">
        <v>24</v>
      </c>
      <c r="C9" s="36">
        <v>4725</v>
      </c>
    </row>
    <row r="10" spans="2:3">
      <c r="B10" s="35" t="s">
        <v>25</v>
      </c>
      <c r="C10" s="36">
        <v>4789</v>
      </c>
    </row>
    <row r="11" spans="2:3">
      <c r="B11" s="35" t="s">
        <v>26</v>
      </c>
      <c r="C11" s="36">
        <v>4312</v>
      </c>
    </row>
    <row r="12" spans="2:3">
      <c r="B12" s="35" t="s">
        <v>27</v>
      </c>
      <c r="C12" s="36">
        <v>6052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0"/>
  <sheetViews>
    <sheetView workbookViewId="0">
      <selection activeCell="M16" sqref="M16"/>
    </sheetView>
  </sheetViews>
  <sheetFormatPr defaultColWidth="10.59765625" defaultRowHeight="17.399999999999999"/>
  <cols>
    <col min="1" max="1" width="3.59765625" customWidth="1"/>
  </cols>
  <sheetData>
    <row r="1" spans="2:4" ht="18" thickBot="1"/>
    <row r="2" spans="2:4" ht="20.399999999999999">
      <c r="B2" s="5" t="s">
        <v>4</v>
      </c>
      <c r="C2" s="5" t="s">
        <v>62</v>
      </c>
      <c r="D2" s="5" t="s">
        <v>63</v>
      </c>
    </row>
    <row r="3" spans="2:4" ht="20.399999999999999">
      <c r="B3" s="6" t="s">
        <v>64</v>
      </c>
      <c r="C3" s="7">
        <v>71119</v>
      </c>
      <c r="D3" s="7">
        <v>73184</v>
      </c>
    </row>
    <row r="4" spans="2:4" ht="20.399999999999999">
      <c r="B4" s="8" t="s">
        <v>3</v>
      </c>
      <c r="C4" s="9">
        <v>90704</v>
      </c>
      <c r="D4" s="9">
        <v>50374</v>
      </c>
    </row>
    <row r="5" spans="2:4" ht="20.399999999999999">
      <c r="B5" s="6" t="s">
        <v>1</v>
      </c>
      <c r="C5" s="7">
        <v>95252</v>
      </c>
      <c r="D5" s="7">
        <v>72133</v>
      </c>
    </row>
    <row r="8" spans="2:4">
      <c r="D8" s="2"/>
    </row>
    <row r="9" spans="2:4">
      <c r="C9" s="2"/>
      <c r="D9" s="2"/>
    </row>
    <row r="10" spans="2:4">
      <c r="C10" s="2"/>
      <c r="D10" s="2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1"/>
  <sheetViews>
    <sheetView workbookViewId="0"/>
  </sheetViews>
  <sheetFormatPr defaultColWidth="10.59765625" defaultRowHeight="17.399999999999999"/>
  <cols>
    <col min="1" max="1" width="3.59765625" customWidth="1"/>
    <col min="2" max="5" width="6.59765625" customWidth="1"/>
  </cols>
  <sheetData>
    <row r="1" spans="2:5" ht="18" thickBot="1"/>
    <row r="2" spans="2:5" ht="39.9" customHeight="1">
      <c r="B2" s="17" t="s">
        <v>54</v>
      </c>
      <c r="C2" s="17" t="s">
        <v>55</v>
      </c>
      <c r="D2" s="17" t="s">
        <v>56</v>
      </c>
      <c r="E2" s="17" t="s">
        <v>57</v>
      </c>
    </row>
    <row r="3" spans="2:5" ht="39.9" customHeight="1">
      <c r="B3" s="19" t="s">
        <v>58</v>
      </c>
      <c r="C3" s="19">
        <v>1989</v>
      </c>
      <c r="D3" s="19">
        <v>5243</v>
      </c>
      <c r="E3" s="19">
        <v>5963</v>
      </c>
    </row>
    <row r="4" spans="2:5" ht="39.9" customHeight="1">
      <c r="B4" s="18" t="s">
        <v>59</v>
      </c>
      <c r="C4" s="18">
        <v>695</v>
      </c>
      <c r="D4" s="18">
        <v>2912</v>
      </c>
      <c r="E4" s="18">
        <v>7827</v>
      </c>
    </row>
    <row r="5" spans="2:5" ht="39.9" customHeight="1">
      <c r="B5" s="19" t="s">
        <v>60</v>
      </c>
      <c r="C5" s="19">
        <v>5899</v>
      </c>
      <c r="D5" s="19">
        <v>6774</v>
      </c>
      <c r="E5" s="19">
        <v>9347</v>
      </c>
    </row>
    <row r="6" spans="2:5" ht="39.9" customHeight="1">
      <c r="B6" s="34" t="s">
        <v>61</v>
      </c>
      <c r="C6" s="34">
        <v>1963</v>
      </c>
      <c r="D6" s="34">
        <v>9842</v>
      </c>
      <c r="E6" s="34">
        <v>5726</v>
      </c>
    </row>
    <row r="8" spans="2:5">
      <c r="D8" s="2"/>
      <c r="E8" s="2"/>
    </row>
    <row r="9" spans="2:5">
      <c r="C9" s="2"/>
      <c r="D9" s="2"/>
      <c r="E9" s="2"/>
    </row>
    <row r="10" spans="2:5">
      <c r="C10" s="2"/>
      <c r="D10" s="2"/>
      <c r="E10" s="2"/>
    </row>
    <row r="11" spans="2:5">
      <c r="C11" s="2"/>
      <c r="D11" s="2"/>
      <c r="E11" s="2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/>
  </sheetViews>
  <sheetFormatPr defaultColWidth="10.59765625" defaultRowHeight="18" customHeight="1"/>
  <cols>
    <col min="1" max="1" width="3.59765625" style="3" customWidth="1"/>
    <col min="2" max="16384" width="10.59765625" style="2"/>
  </cols>
  <sheetData>
    <row r="1" spans="2:3" ht="18" customHeight="1" thickBot="1"/>
    <row r="2" spans="2:3" s="4" customFormat="1" ht="18" customHeight="1">
      <c r="B2" s="5" t="s">
        <v>4</v>
      </c>
      <c r="C2" s="5" t="s">
        <v>2</v>
      </c>
    </row>
    <row r="3" spans="2:3" s="4" customFormat="1" ht="18" customHeight="1">
      <c r="B3" s="6" t="s">
        <v>5</v>
      </c>
      <c r="C3" s="7">
        <v>4972</v>
      </c>
    </row>
    <row r="4" spans="2:3" ht="18" customHeight="1">
      <c r="B4" s="8" t="s">
        <v>6</v>
      </c>
      <c r="C4" s="9">
        <v>9373</v>
      </c>
    </row>
    <row r="5" spans="2:3" ht="18" customHeight="1">
      <c r="B5" s="6" t="s">
        <v>7</v>
      </c>
      <c r="C5" s="7">
        <v>7206</v>
      </c>
    </row>
    <row r="6" spans="2:3" ht="18" customHeight="1">
      <c r="B6" s="8" t="s">
        <v>8</v>
      </c>
      <c r="C6" s="9">
        <v>5648</v>
      </c>
    </row>
    <row r="7" spans="2:3" ht="18" customHeight="1">
      <c r="B7" s="6" t="s">
        <v>9</v>
      </c>
      <c r="C7" s="7">
        <v>4298</v>
      </c>
    </row>
    <row r="8" spans="2:3" ht="18" customHeight="1">
      <c r="B8" s="8" t="s">
        <v>10</v>
      </c>
      <c r="C8" s="9">
        <v>7279</v>
      </c>
    </row>
    <row r="9" spans="2:3" ht="18" customHeight="1">
      <c r="B9" s="6" t="s">
        <v>11</v>
      </c>
      <c r="C9" s="7">
        <v>9439</v>
      </c>
    </row>
    <row r="10" spans="2:3" ht="18" customHeight="1">
      <c r="B10" s="8" t="s">
        <v>12</v>
      </c>
      <c r="C10" s="9">
        <v>4717</v>
      </c>
    </row>
    <row r="11" spans="2:3" ht="18" customHeight="1">
      <c r="B11" s="6" t="s">
        <v>13</v>
      </c>
      <c r="C11" s="7">
        <v>8797</v>
      </c>
    </row>
    <row r="12" spans="2:3" ht="18" customHeight="1">
      <c r="B12" s="8" t="s">
        <v>14</v>
      </c>
      <c r="C12" s="9">
        <v>3034</v>
      </c>
    </row>
    <row r="13" spans="2:3" ht="18" customHeight="1">
      <c r="B13" s="6" t="s">
        <v>15</v>
      </c>
      <c r="C13" s="7">
        <v>1997</v>
      </c>
    </row>
    <row r="14" spans="2:3" ht="18" customHeight="1">
      <c r="B14" s="10" t="s">
        <v>16</v>
      </c>
      <c r="C14" s="11">
        <v>3491</v>
      </c>
    </row>
    <row r="15" spans="2:3" ht="18" customHeight="1">
      <c r="B15" s="12"/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"/>
  <sheetViews>
    <sheetView workbookViewId="0">
      <selection activeCell="B2" sqref="B2"/>
    </sheetView>
  </sheetViews>
  <sheetFormatPr defaultColWidth="10.59765625" defaultRowHeight="21.9" customHeight="1"/>
  <cols>
    <col min="1" max="1" width="3.59765625" style="3" customWidth="1"/>
    <col min="2" max="3" width="10.59765625" style="12"/>
    <col min="4" max="16384" width="10.59765625" style="2"/>
  </cols>
  <sheetData>
    <row r="1" spans="2:4" ht="18" customHeight="1" thickBot="1">
      <c r="B1" s="2"/>
      <c r="C1" s="2"/>
    </row>
    <row r="2" spans="2:4" s="4" customFormat="1" ht="18" customHeight="1">
      <c r="B2" s="13" t="s">
        <v>4</v>
      </c>
      <c r="C2" s="13" t="s">
        <v>2</v>
      </c>
      <c r="D2" s="13" t="s">
        <v>17</v>
      </c>
    </row>
    <row r="3" spans="2:4" s="4" customFormat="1" ht="18" customHeight="1">
      <c r="B3" s="14" t="s">
        <v>18</v>
      </c>
      <c r="C3" s="14">
        <v>2245</v>
      </c>
      <c r="D3" s="14"/>
    </row>
    <row r="4" spans="2:4" ht="18" customHeight="1">
      <c r="B4" s="15" t="s">
        <v>19</v>
      </c>
      <c r="C4" s="15">
        <v>2752</v>
      </c>
      <c r="D4" s="15"/>
    </row>
    <row r="5" spans="2:4" ht="18" customHeight="1">
      <c r="B5" s="14" t="s">
        <v>20</v>
      </c>
      <c r="C5" s="14">
        <v>2135</v>
      </c>
      <c r="D5" s="14">
        <f t="shared" ref="D5:D14" si="0">AVERAGE(C3:C5)</f>
        <v>2377.3333333333335</v>
      </c>
    </row>
    <row r="6" spans="2:4" ht="18" customHeight="1">
      <c r="B6" s="15" t="s">
        <v>21</v>
      </c>
      <c r="C6" s="15">
        <v>2848</v>
      </c>
      <c r="D6" s="15">
        <f t="shared" si="0"/>
        <v>2578.3333333333335</v>
      </c>
    </row>
    <row r="7" spans="2:4" ht="18" customHeight="1">
      <c r="B7" s="14" t="s">
        <v>22</v>
      </c>
      <c r="C7" s="14">
        <v>2208</v>
      </c>
      <c r="D7" s="14">
        <f t="shared" si="0"/>
        <v>2397</v>
      </c>
    </row>
    <row r="8" spans="2:4" ht="18" customHeight="1">
      <c r="B8" s="15" t="s">
        <v>23</v>
      </c>
      <c r="C8" s="15">
        <v>2869</v>
      </c>
      <c r="D8" s="15">
        <f t="shared" si="0"/>
        <v>2641.6666666666665</v>
      </c>
    </row>
    <row r="9" spans="2:4" ht="18" customHeight="1">
      <c r="B9" s="14" t="s">
        <v>24</v>
      </c>
      <c r="C9" s="14">
        <v>3409</v>
      </c>
      <c r="D9" s="14">
        <f t="shared" si="0"/>
        <v>2828.6666666666665</v>
      </c>
    </row>
    <row r="10" spans="2:4" ht="18" customHeight="1">
      <c r="B10" s="15" t="s">
        <v>25</v>
      </c>
      <c r="C10" s="15">
        <v>2633</v>
      </c>
      <c r="D10" s="15">
        <f t="shared" si="0"/>
        <v>2970.3333333333335</v>
      </c>
    </row>
    <row r="11" spans="2:4" ht="18" customHeight="1">
      <c r="B11" s="14" t="s">
        <v>26</v>
      </c>
      <c r="C11" s="14">
        <v>3764</v>
      </c>
      <c r="D11" s="14">
        <f t="shared" si="0"/>
        <v>3268.6666666666665</v>
      </c>
    </row>
    <row r="12" spans="2:4" ht="18" customHeight="1">
      <c r="B12" s="15" t="s">
        <v>27</v>
      </c>
      <c r="C12" s="15">
        <v>3627</v>
      </c>
      <c r="D12" s="15">
        <f t="shared" si="0"/>
        <v>3341.3333333333335</v>
      </c>
    </row>
    <row r="13" spans="2:4" ht="18" customHeight="1">
      <c r="B13" s="14" t="s">
        <v>28</v>
      </c>
      <c r="C13" s="14">
        <v>2940</v>
      </c>
      <c r="D13" s="14">
        <f t="shared" si="0"/>
        <v>3443.6666666666665</v>
      </c>
    </row>
    <row r="14" spans="2:4" ht="18" customHeight="1">
      <c r="B14" s="16" t="s">
        <v>29</v>
      </c>
      <c r="C14" s="16">
        <v>3708</v>
      </c>
      <c r="D14" s="16">
        <f t="shared" si="0"/>
        <v>3425</v>
      </c>
    </row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workbookViewId="0">
      <selection activeCell="R11" sqref="R11"/>
    </sheetView>
  </sheetViews>
  <sheetFormatPr defaultColWidth="9" defaultRowHeight="16.5" customHeight="1"/>
  <cols>
    <col min="1" max="1" width="5.59765625" style="1" customWidth="1"/>
    <col min="2" max="3" width="12.59765625" style="2" customWidth="1"/>
    <col min="4" max="16384" width="9" style="2"/>
  </cols>
  <sheetData>
    <row r="1" spans="2:3" ht="16.5" customHeight="1" thickBot="1"/>
    <row r="2" spans="2:3" s="1" customFormat="1" ht="39.9" customHeight="1">
      <c r="B2" s="17" t="s">
        <v>4</v>
      </c>
      <c r="C2" s="17" t="s">
        <v>30</v>
      </c>
    </row>
    <row r="3" spans="2:3" ht="39.9" customHeight="1">
      <c r="B3" s="18" t="s">
        <v>31</v>
      </c>
      <c r="C3" s="18">
        <v>726</v>
      </c>
    </row>
    <row r="4" spans="2:3" ht="39.9" customHeight="1">
      <c r="B4" s="19" t="s">
        <v>32</v>
      </c>
      <c r="C4" s="19">
        <v>830</v>
      </c>
    </row>
    <row r="5" spans="2:3" ht="39.9" customHeight="1">
      <c r="B5" s="18" t="s">
        <v>33</v>
      </c>
      <c r="C5" s="18">
        <v>461</v>
      </c>
    </row>
    <row r="6" spans="2:3" ht="39.9" customHeight="1">
      <c r="B6" s="19" t="s">
        <v>34</v>
      </c>
      <c r="C6" s="19">
        <v>340</v>
      </c>
    </row>
    <row r="7" spans="2:3" ht="39.9" customHeight="1">
      <c r="B7" s="20" t="s">
        <v>35</v>
      </c>
      <c r="C7" s="20">
        <v>125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workbookViewId="0">
      <selection activeCell="M17" sqref="M17"/>
    </sheetView>
  </sheetViews>
  <sheetFormatPr defaultColWidth="10.59765625" defaultRowHeight="36" customHeight="1"/>
  <cols>
    <col min="1" max="1" width="3.59765625" style="3" customWidth="1"/>
    <col min="2" max="3" width="8.59765625" style="12" customWidth="1"/>
    <col min="4" max="4" width="8.59765625" style="2" customWidth="1"/>
    <col min="5" max="16384" width="10.59765625" style="2"/>
  </cols>
  <sheetData>
    <row r="1" spans="2:4" ht="16.5" customHeight="1" thickBot="1">
      <c r="B1" s="2"/>
      <c r="C1" s="2"/>
    </row>
    <row r="2" spans="2:4" s="4" customFormat="1" ht="16.5" customHeight="1">
      <c r="B2" s="17" t="s">
        <v>4</v>
      </c>
      <c r="C2" s="17" t="s">
        <v>36</v>
      </c>
      <c r="D2" s="17" t="s">
        <v>37</v>
      </c>
    </row>
    <row r="3" spans="2:4" ht="16.5" customHeight="1">
      <c r="B3" s="21" t="s">
        <v>0</v>
      </c>
      <c r="C3" s="19">
        <v>5416</v>
      </c>
      <c r="D3" s="19">
        <v>3157</v>
      </c>
    </row>
    <row r="4" spans="2:4" ht="16.5" customHeight="1">
      <c r="B4" s="18" t="s">
        <v>6</v>
      </c>
      <c r="C4" s="18">
        <v>4029</v>
      </c>
      <c r="D4" s="18">
        <v>7992</v>
      </c>
    </row>
    <row r="5" spans="2:4" ht="16.5" customHeight="1">
      <c r="B5" s="19" t="s">
        <v>7</v>
      </c>
      <c r="C5" s="19">
        <v>7858</v>
      </c>
      <c r="D5" s="19">
        <v>5250</v>
      </c>
    </row>
    <row r="6" spans="2:4" ht="16.5" customHeight="1">
      <c r="B6" s="18" t="s">
        <v>8</v>
      </c>
      <c r="C6" s="18">
        <v>3400</v>
      </c>
      <c r="D6" s="18">
        <v>6145</v>
      </c>
    </row>
    <row r="7" spans="2:4" ht="16.5" customHeight="1">
      <c r="B7" s="19" t="s">
        <v>9</v>
      </c>
      <c r="C7" s="19">
        <v>7208</v>
      </c>
      <c r="D7" s="19">
        <v>2098</v>
      </c>
    </row>
    <row r="8" spans="2:4" ht="16.5" customHeight="1">
      <c r="B8" s="19" t="s">
        <v>10</v>
      </c>
      <c r="C8" s="19">
        <v>5489</v>
      </c>
      <c r="D8" s="19">
        <v>9330</v>
      </c>
    </row>
    <row r="9" spans="2:4" ht="16.5" customHeight="1">
      <c r="B9" s="19" t="s">
        <v>11</v>
      </c>
      <c r="C9" s="19">
        <v>5195</v>
      </c>
      <c r="D9" s="19">
        <v>6101</v>
      </c>
    </row>
    <row r="10" spans="2:4" ht="16.5" customHeight="1">
      <c r="B10" s="18" t="s">
        <v>12</v>
      </c>
      <c r="C10" s="18">
        <v>7119</v>
      </c>
      <c r="D10" s="18">
        <v>5212</v>
      </c>
    </row>
    <row r="11" spans="2:4" ht="16.5" customHeight="1">
      <c r="B11" s="19" t="s">
        <v>13</v>
      </c>
      <c r="C11" s="19">
        <v>9119</v>
      </c>
      <c r="D11" s="19">
        <v>5509</v>
      </c>
    </row>
    <row r="12" spans="2:4" ht="16.5" customHeight="1">
      <c r="B12" s="18" t="s">
        <v>14</v>
      </c>
      <c r="C12" s="18">
        <v>4053</v>
      </c>
      <c r="D12" s="18">
        <v>2723</v>
      </c>
    </row>
    <row r="13" spans="2:4" ht="16.5" customHeight="1">
      <c r="B13" s="19" t="s">
        <v>15</v>
      </c>
      <c r="C13" s="19">
        <v>7868</v>
      </c>
      <c r="D13" s="19">
        <v>7481</v>
      </c>
    </row>
    <row r="14" spans="2:4" ht="16.5" customHeight="1" thickBot="1">
      <c r="B14" s="22" t="s">
        <v>16</v>
      </c>
      <c r="C14" s="22">
        <v>5485</v>
      </c>
      <c r="D14" s="22">
        <v>1634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"/>
  <sheetViews>
    <sheetView workbookViewId="0">
      <selection activeCell="L14" sqref="L14"/>
    </sheetView>
  </sheetViews>
  <sheetFormatPr defaultColWidth="9" defaultRowHeight="19.2"/>
  <cols>
    <col min="1" max="1" width="5.59765625" style="1" customWidth="1"/>
    <col min="2" max="2" width="14.59765625" style="2" customWidth="1"/>
    <col min="3" max="6" width="12.59765625" style="2" customWidth="1"/>
    <col min="7" max="7" width="20.59765625" style="2" customWidth="1"/>
    <col min="8" max="16384" width="9" style="2"/>
  </cols>
  <sheetData>
    <row r="1" spans="2:7" ht="19.8" thickBot="1"/>
    <row r="2" spans="2:7" s="1" customFormat="1" ht="26.1" customHeight="1">
      <c r="B2" s="17" t="s">
        <v>4</v>
      </c>
      <c r="C2" s="17" t="s">
        <v>44</v>
      </c>
      <c r="D2" s="17" t="s">
        <v>45</v>
      </c>
      <c r="E2" s="17" t="s">
        <v>46</v>
      </c>
      <c r="F2" s="17" t="s">
        <v>47</v>
      </c>
      <c r="G2" s="17" t="s">
        <v>48</v>
      </c>
    </row>
    <row r="3" spans="2:7" ht="26.1" customHeight="1">
      <c r="B3" s="21" t="s">
        <v>36</v>
      </c>
      <c r="C3" s="19">
        <v>459</v>
      </c>
      <c r="D3" s="19">
        <v>892</v>
      </c>
      <c r="E3" s="19">
        <v>757</v>
      </c>
      <c r="F3" s="19">
        <v>405</v>
      </c>
      <c r="G3" s="19"/>
    </row>
    <row r="4" spans="2:7" ht="26.1" customHeight="1">
      <c r="B4" s="18" t="s">
        <v>37</v>
      </c>
      <c r="C4" s="18">
        <v>941</v>
      </c>
      <c r="D4" s="18">
        <v>825</v>
      </c>
      <c r="E4" s="18">
        <v>218</v>
      </c>
      <c r="F4" s="18">
        <v>458</v>
      </c>
      <c r="G4" s="18"/>
    </row>
    <row r="5" spans="2:7" ht="26.1" customHeight="1">
      <c r="B5" s="19" t="s">
        <v>38</v>
      </c>
      <c r="C5" s="19">
        <v>550</v>
      </c>
      <c r="D5" s="19">
        <v>505</v>
      </c>
      <c r="E5" s="19">
        <v>667</v>
      </c>
      <c r="F5" s="19">
        <v>520</v>
      </c>
      <c r="G5" s="19"/>
    </row>
    <row r="6" spans="2:7" ht="26.1" customHeight="1">
      <c r="B6" s="18" t="s">
        <v>39</v>
      </c>
      <c r="C6" s="18">
        <v>200</v>
      </c>
      <c r="D6" s="18">
        <v>707</v>
      </c>
      <c r="E6" s="18">
        <v>392</v>
      </c>
      <c r="F6" s="18">
        <v>235</v>
      </c>
      <c r="G6" s="18"/>
    </row>
    <row r="7" spans="2:7" ht="26.1" customHeight="1">
      <c r="B7" s="19" t="s">
        <v>40</v>
      </c>
      <c r="C7" s="19">
        <v>822</v>
      </c>
      <c r="D7" s="19">
        <v>258</v>
      </c>
      <c r="E7" s="19">
        <v>353</v>
      </c>
      <c r="F7" s="19">
        <v>369</v>
      </c>
      <c r="G7" s="19"/>
    </row>
    <row r="8" spans="2:7" ht="26.1" customHeight="1">
      <c r="B8" s="18" t="s">
        <v>41</v>
      </c>
      <c r="C8" s="18">
        <v>983</v>
      </c>
      <c r="D8" s="18">
        <v>731</v>
      </c>
      <c r="E8" s="18">
        <v>350</v>
      </c>
      <c r="F8" s="18">
        <v>346</v>
      </c>
      <c r="G8" s="18"/>
    </row>
    <row r="9" spans="2:7" ht="26.1" customHeight="1">
      <c r="B9" s="19" t="s">
        <v>42</v>
      </c>
      <c r="C9" s="19">
        <v>312</v>
      </c>
      <c r="D9" s="19">
        <v>882</v>
      </c>
      <c r="E9" s="19">
        <v>755</v>
      </c>
      <c r="F9" s="19">
        <v>960</v>
      </c>
      <c r="G9" s="19"/>
    </row>
    <row r="10" spans="2:7" ht="26.1" customHeight="1">
      <c r="B10" s="18" t="s">
        <v>43</v>
      </c>
      <c r="C10" s="18">
        <v>314</v>
      </c>
      <c r="D10" s="18">
        <v>770</v>
      </c>
      <c r="E10" s="18">
        <v>366</v>
      </c>
      <c r="F10" s="18">
        <v>513</v>
      </c>
      <c r="G10" s="18"/>
    </row>
  </sheetData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7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'08'!C3:F3</xm:f>
              <xm:sqref>G3</xm:sqref>
            </x14:sparkline>
            <x14:sparkline>
              <xm:f>'08'!C4:F4</xm:f>
              <xm:sqref>G4</xm:sqref>
            </x14:sparkline>
            <x14:sparkline>
              <xm:f>'08'!C5:F5</xm:f>
              <xm:sqref>G5</xm:sqref>
            </x14:sparkline>
            <x14:sparkline>
              <xm:f>'08'!C6:F6</xm:f>
              <xm:sqref>G6</xm:sqref>
            </x14:sparkline>
            <x14:sparkline>
              <xm:f>'08'!C7:F7</xm:f>
              <xm:sqref>G7</xm:sqref>
            </x14:sparkline>
            <x14:sparkline>
              <xm:f>'08'!C8:F8</xm:f>
              <xm:sqref>G8</xm:sqref>
            </x14:sparkline>
            <x14:sparkline>
              <xm:f>'08'!C9:F9</xm:f>
              <xm:sqref>G9</xm:sqref>
            </x14:sparkline>
            <x14:sparkline>
              <xm:f>'08'!C10:F10</xm:f>
              <xm:sqref>G10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"/>
  <sheetViews>
    <sheetView workbookViewId="0">
      <selection activeCell="L23" sqref="L23"/>
    </sheetView>
  </sheetViews>
  <sheetFormatPr defaultColWidth="10.59765625" defaultRowHeight="16.5" customHeight="1"/>
  <cols>
    <col min="1" max="1" width="3.59765625" style="3" customWidth="1"/>
    <col min="2" max="2" width="14.59765625" style="12" customWidth="1"/>
    <col min="3" max="3" width="10.59765625" style="12" customWidth="1"/>
    <col min="4" max="16384" width="10.59765625" style="2"/>
  </cols>
  <sheetData>
    <row r="1" spans="2:9" ht="16.5" customHeight="1" thickBot="1">
      <c r="B1" s="2"/>
      <c r="C1" s="2"/>
    </row>
    <row r="2" spans="2:9" s="4" customFormat="1" ht="16.5" customHeight="1">
      <c r="B2" s="17" t="s">
        <v>49</v>
      </c>
      <c r="C2" s="17" t="s">
        <v>50</v>
      </c>
      <c r="D2" s="17" t="s">
        <v>66</v>
      </c>
      <c r="E2" s="17" t="s">
        <v>67</v>
      </c>
      <c r="F2" s="17" t="s">
        <v>68</v>
      </c>
      <c r="G2" s="17" t="s">
        <v>69</v>
      </c>
      <c r="H2" s="17" t="s">
        <v>70</v>
      </c>
      <c r="I2" s="17" t="s">
        <v>71</v>
      </c>
    </row>
    <row r="3" spans="2:9" ht="16.5" customHeight="1">
      <c r="B3" s="21" t="s">
        <v>2</v>
      </c>
      <c r="C3" s="19">
        <v>34028</v>
      </c>
      <c r="D3" s="19">
        <v>36726</v>
      </c>
      <c r="E3" s="19">
        <v>31887</v>
      </c>
      <c r="F3" s="19">
        <v>35314</v>
      </c>
      <c r="G3" s="19">
        <v>33307</v>
      </c>
      <c r="H3" s="19">
        <v>37674</v>
      </c>
      <c r="I3" s="19">
        <v>37740</v>
      </c>
    </row>
    <row r="4" spans="2:9" ht="16.5" customHeight="1" thickBot="1">
      <c r="B4" s="22" t="s">
        <v>51</v>
      </c>
      <c r="C4" s="23">
        <v>0.255</v>
      </c>
      <c r="D4" s="23">
        <v>0.246</v>
      </c>
      <c r="E4" s="23">
        <v>0.25800000000000001</v>
      </c>
      <c r="F4" s="23">
        <v>0.27400000000000002</v>
      </c>
      <c r="G4" s="23">
        <v>0.248</v>
      </c>
      <c r="H4" s="23">
        <v>0.25800000000000001</v>
      </c>
      <c r="I4" s="23">
        <v>0.27200000000000002</v>
      </c>
    </row>
    <row r="7" spans="2:9" ht="16.5" customHeight="1">
      <c r="D7" s="12"/>
      <c r="E7" s="12"/>
      <c r="F7" s="12"/>
      <c r="G7" s="12"/>
      <c r="H7" s="12"/>
      <c r="I7" s="12"/>
    </row>
  </sheetData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L21" sqref="L21"/>
    </sheetView>
  </sheetViews>
  <sheetFormatPr defaultColWidth="10.59765625" defaultRowHeight="30"/>
  <cols>
    <col min="1" max="1" width="3.59765625" style="3" customWidth="1"/>
    <col min="2" max="3" width="10.59765625" style="12" customWidth="1"/>
    <col min="4" max="4" width="10.59765625" style="2" customWidth="1"/>
    <col min="5" max="16384" width="10.59765625" style="2"/>
  </cols>
  <sheetData>
    <row r="1" spans="1:4" ht="18" customHeight="1" thickBot="1">
      <c r="B1" s="2"/>
      <c r="C1" s="2"/>
    </row>
    <row r="2" spans="1:4" s="4" customFormat="1" ht="18" customHeight="1">
      <c r="B2" s="24" t="s">
        <v>4</v>
      </c>
      <c r="C2" s="25" t="s">
        <v>52</v>
      </c>
      <c r="D2" s="26" t="s">
        <v>53</v>
      </c>
    </row>
    <row r="3" spans="1:4" ht="18" customHeight="1">
      <c r="B3" s="27" t="s">
        <v>72</v>
      </c>
      <c r="C3" s="28">
        <v>37691</v>
      </c>
      <c r="D3" s="29">
        <v>64698</v>
      </c>
    </row>
    <row r="4" spans="1:4" ht="18" customHeight="1">
      <c r="B4" s="27" t="s">
        <v>75</v>
      </c>
      <c r="C4" s="28">
        <v>47353</v>
      </c>
      <c r="D4" s="29">
        <v>43354</v>
      </c>
    </row>
    <row r="5" spans="1:4" ht="18" customHeight="1">
      <c r="B5" s="30"/>
      <c r="C5" s="28"/>
      <c r="D5" s="29"/>
    </row>
    <row r="6" spans="1:4" ht="18" customHeight="1">
      <c r="B6" s="27" t="s">
        <v>73</v>
      </c>
      <c r="C6" s="28">
        <v>43504</v>
      </c>
      <c r="D6" s="29">
        <v>97064</v>
      </c>
    </row>
    <row r="7" spans="1:4" ht="18" customHeight="1">
      <c r="B7" s="27" t="s">
        <v>76</v>
      </c>
      <c r="C7" s="28">
        <v>27486</v>
      </c>
      <c r="D7" s="29">
        <v>86465</v>
      </c>
    </row>
    <row r="8" spans="1:4" ht="18" customHeight="1">
      <c r="B8" s="30"/>
      <c r="C8" s="28"/>
      <c r="D8" s="29"/>
    </row>
    <row r="9" spans="1:4" ht="18" customHeight="1">
      <c r="B9" s="27" t="s">
        <v>74</v>
      </c>
      <c r="C9" s="28">
        <v>36347</v>
      </c>
      <c r="D9" s="29">
        <v>46908</v>
      </c>
    </row>
    <row r="10" spans="1:4" ht="18" customHeight="1">
      <c r="B10" s="27" t="s">
        <v>77</v>
      </c>
      <c r="C10" s="28">
        <v>85499</v>
      </c>
      <c r="D10" s="29">
        <v>96498</v>
      </c>
    </row>
    <row r="11" spans="1:4" ht="18" customHeight="1">
      <c r="B11" s="30"/>
      <c r="C11" s="28"/>
      <c r="D11" s="29"/>
    </row>
    <row r="12" spans="1:4" ht="18" customHeight="1">
      <c r="B12" s="27" t="s">
        <v>78</v>
      </c>
      <c r="C12" s="28">
        <v>56832</v>
      </c>
      <c r="D12" s="29">
        <v>28897</v>
      </c>
    </row>
    <row r="13" spans="1:4" ht="18" customHeight="1" thickBot="1">
      <c r="B13" s="31" t="s">
        <v>79</v>
      </c>
      <c r="C13" s="32">
        <v>67220</v>
      </c>
      <c r="D13" s="33">
        <v>84810</v>
      </c>
    </row>
    <row r="14" spans="1:4" ht="18" customHeight="1"/>
    <row r="16" spans="1:4" ht="17.399999999999999">
      <c r="A16" s="2"/>
      <c r="B16" s="2"/>
      <c r="C16" s="2"/>
    </row>
    <row r="17" s="2" customFormat="1" ht="17.399999999999999"/>
    <row r="18" s="2" customFormat="1" ht="17.399999999999999"/>
    <row r="19" s="2" customFormat="1" ht="17.399999999999999"/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매출액</vt:lpstr>
      <vt:lpstr>상품명</vt:lpstr>
      <vt:lpstr>영업사원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2021-02-13T05:37:06Z</dcterms:modified>
</cp:coreProperties>
</file>